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Workforce Plan Chart" sheetId="8" r:id="rId3"/>
    <sheet name="Router Plan Chart" sheetId="5" r:id="rId4"/>
    <sheet name="Switch Plan Chart" sheetId="6" r:id="rId5"/>
    <sheet name="Plan Chart" sheetId="7" r:id="rId6"/>
    <sheet name="Sheet3" sheetId="3" r:id="rId7"/>
  </sheets>
  <definedNames>
    <definedName name="solver_adj" localSheetId="1" hidden="1">'Production Plan'!$E$7:$G$18,'Production Plan'!$M$7:$M$18,'Production Plan'!$B$7:$D$18</definedName>
    <definedName name="solver_cvg" localSheetId="1" hidden="1">0.00001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'Production Plan'!$B$7:$C$18</definedName>
    <definedName name="solver_lhs10" localSheetId="1" hidden="1">'Production Plan'!$L$7:$M$18</definedName>
    <definedName name="solver_lhs2" localSheetId="1" hidden="1">'Production Plan'!$D$18</definedName>
    <definedName name="solver_lhs3" localSheetId="1" hidden="1">'Production Plan'!$F$18</definedName>
    <definedName name="solver_lhs4" localSheetId="1" hidden="1">'Production Plan'!$T$7:$U$18</definedName>
    <definedName name="solver_lhs5" localSheetId="1" hidden="1">'Production Plan'!$S$7:$S$18</definedName>
    <definedName name="solver_lhs6" localSheetId="1" hidden="1">'Production Plan'!$Q$7:$R$18</definedName>
    <definedName name="solver_lhs7" localSheetId="1" hidden="1">'Production Plan'!$E$7:$G$18</definedName>
    <definedName name="solver_lhs8" localSheetId="1" hidden="1">'Production Plan'!$B$7:$D$18</definedName>
    <definedName name="solver_lhs9" localSheetId="1" hidden="1">'Production Plan'!$G$18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10</definedName>
    <definedName name="solver_nwt" localSheetId="1" hidden="1">1</definedName>
    <definedName name="solver_opt" localSheetId="1" hidden="1">'Production Plan'!$B$35</definedName>
    <definedName name="solver_pre" localSheetId="1" hidden="1">0.00001</definedName>
    <definedName name="solver_rbv" localSheetId="1" hidden="1">1</definedName>
    <definedName name="solver_rel1" localSheetId="1" hidden="1">4</definedName>
    <definedName name="solver_rel10" localSheetId="1" hidden="1">3</definedName>
    <definedName name="solver_rel2" localSheetId="1" hidden="1">2</definedName>
    <definedName name="solver_rel3" localSheetId="1" hidden="1">2</definedName>
    <definedName name="solver_rel4" localSheetId="1" hidden="1">3</definedName>
    <definedName name="solver_rel5" localSheetId="1" hidden="1">2</definedName>
    <definedName name="solver_rel6" localSheetId="1" hidden="1">2</definedName>
    <definedName name="solver_rel7" localSheetId="1" hidden="1">3</definedName>
    <definedName name="solver_rel8" localSheetId="1" hidden="1">3</definedName>
    <definedName name="solver_rel9" localSheetId="1" hidden="1">2</definedName>
    <definedName name="solver_rhs1" localSheetId="1" hidden="1">integer</definedName>
    <definedName name="solver_rhs10" localSheetId="1" hidden="1">0</definedName>
    <definedName name="solver_rhs2" localSheetId="1" hidden="1">6300</definedName>
    <definedName name="solver_rhs3" localSheetId="1" hidden="1">'Production Plan'!$F$6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hs7" localSheetId="1" hidden="1">0</definedName>
    <definedName name="solver_rhs8" localSheetId="1" hidden="1">0</definedName>
    <definedName name="solver_rhs9" localSheetId="1" hidden="1">'Production Plan'!$G$6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M19" i="2" l="1"/>
  <c r="L19" i="2"/>
  <c r="F10" i="1" l="1"/>
  <c r="G10" i="1"/>
  <c r="D6" i="2"/>
  <c r="S7" i="2" s="1"/>
  <c r="F6" i="2"/>
  <c r="G6" i="2"/>
  <c r="N7" i="2"/>
  <c r="O7" i="2"/>
  <c r="T7" i="2"/>
  <c r="N8" i="2"/>
  <c r="O8" i="2"/>
  <c r="R8" i="2" s="1"/>
  <c r="Q8" i="2"/>
  <c r="S8" i="2"/>
  <c r="T8" i="2"/>
  <c r="N9" i="2"/>
  <c r="O9" i="2"/>
  <c r="R9" i="2" s="1"/>
  <c r="Q9" i="2"/>
  <c r="S9" i="2"/>
  <c r="T9" i="2"/>
  <c r="N10" i="2"/>
  <c r="Q10" i="2" s="1"/>
  <c r="O10" i="2"/>
  <c r="R10" i="2" s="1"/>
  <c r="S10" i="2"/>
  <c r="T10" i="2"/>
  <c r="N11" i="2"/>
  <c r="Q11" i="2" s="1"/>
  <c r="O11" i="2"/>
  <c r="R11" i="2" s="1"/>
  <c r="S11" i="2"/>
  <c r="T11" i="2"/>
  <c r="N12" i="2"/>
  <c r="Q12" i="2" s="1"/>
  <c r="O12" i="2"/>
  <c r="R12" i="2" s="1"/>
  <c r="S12" i="2"/>
  <c r="T12" i="2"/>
  <c r="N13" i="2"/>
  <c r="Q13" i="2" s="1"/>
  <c r="O13" i="2"/>
  <c r="R13" i="2" s="1"/>
  <c r="S13" i="2"/>
  <c r="T13" i="2"/>
  <c r="N14" i="2"/>
  <c r="O14" i="2"/>
  <c r="R14" i="2" s="1"/>
  <c r="Q14" i="2"/>
  <c r="S14" i="2"/>
  <c r="T14" i="2"/>
  <c r="N15" i="2"/>
  <c r="Q15" i="2" s="1"/>
  <c r="O15" i="2"/>
  <c r="R15" i="2" s="1"/>
  <c r="S15" i="2"/>
  <c r="T15" i="2"/>
  <c r="N16" i="2"/>
  <c r="O16" i="2"/>
  <c r="R16" i="2" s="1"/>
  <c r="Q16" i="2"/>
  <c r="S16" i="2"/>
  <c r="T16" i="2"/>
  <c r="N17" i="2"/>
  <c r="Q17" i="2" s="1"/>
  <c r="O17" i="2"/>
  <c r="R17" i="2" s="1"/>
  <c r="S17" i="2"/>
  <c r="T17" i="2"/>
  <c r="N18" i="2"/>
  <c r="Q18" i="2" s="1"/>
  <c r="O18" i="2"/>
  <c r="R18" i="2" s="1"/>
  <c r="S18" i="2"/>
  <c r="T18" i="2"/>
  <c r="B22" i="2"/>
  <c r="C22" i="2"/>
  <c r="D22" i="2"/>
  <c r="E22" i="2"/>
  <c r="F22" i="2"/>
  <c r="G22" i="2"/>
  <c r="H22" i="2"/>
  <c r="B23" i="2"/>
  <c r="C23" i="2"/>
  <c r="D23" i="2"/>
  <c r="E23" i="2"/>
  <c r="F23" i="2"/>
  <c r="G23" i="2"/>
  <c r="H23" i="2"/>
  <c r="B24" i="2"/>
  <c r="C24" i="2"/>
  <c r="D24" i="2"/>
  <c r="E24" i="2"/>
  <c r="F24" i="2"/>
  <c r="G24" i="2"/>
  <c r="H24" i="2"/>
  <c r="B25" i="2"/>
  <c r="C25" i="2"/>
  <c r="D25" i="2"/>
  <c r="E25" i="2"/>
  <c r="F25" i="2"/>
  <c r="G25" i="2"/>
  <c r="H25" i="2"/>
  <c r="B26" i="2"/>
  <c r="C26" i="2"/>
  <c r="D26" i="2"/>
  <c r="E26" i="2"/>
  <c r="F26" i="2"/>
  <c r="G26" i="2"/>
  <c r="H26" i="2"/>
  <c r="B27" i="2"/>
  <c r="C27" i="2"/>
  <c r="D27" i="2"/>
  <c r="E27" i="2"/>
  <c r="F27" i="2"/>
  <c r="G27" i="2"/>
  <c r="H27" i="2"/>
  <c r="B28" i="2"/>
  <c r="C28" i="2"/>
  <c r="D28" i="2"/>
  <c r="E28" i="2"/>
  <c r="F28" i="2"/>
  <c r="G28" i="2"/>
  <c r="H28" i="2"/>
  <c r="B29" i="2"/>
  <c r="C29" i="2"/>
  <c r="D29" i="2"/>
  <c r="E29" i="2"/>
  <c r="F29" i="2"/>
  <c r="G29" i="2"/>
  <c r="H29" i="2"/>
  <c r="B30" i="2"/>
  <c r="C30" i="2"/>
  <c r="D30" i="2"/>
  <c r="E30" i="2"/>
  <c r="F30" i="2"/>
  <c r="G30" i="2"/>
  <c r="H30" i="2"/>
  <c r="B31" i="2"/>
  <c r="C31" i="2"/>
  <c r="D31" i="2"/>
  <c r="E31" i="2"/>
  <c r="F31" i="2"/>
  <c r="G31" i="2"/>
  <c r="H31" i="2"/>
  <c r="B32" i="2"/>
  <c r="C32" i="2"/>
  <c r="D32" i="2"/>
  <c r="E32" i="2"/>
  <c r="F32" i="2"/>
  <c r="G32" i="2"/>
  <c r="H32" i="2"/>
  <c r="B33" i="2"/>
  <c r="C33" i="2"/>
  <c r="D33" i="2"/>
  <c r="E33" i="2"/>
  <c r="F33" i="2"/>
  <c r="G33" i="2"/>
  <c r="H33" i="2"/>
  <c r="O19" i="2" l="1"/>
  <c r="N19" i="2"/>
  <c r="R7" i="2"/>
  <c r="Q7" i="2"/>
  <c r="U8" i="2"/>
  <c r="U16" i="2"/>
  <c r="U9" i="2"/>
  <c r="U17" i="2"/>
  <c r="U10" i="2"/>
  <c r="U18" i="2"/>
  <c r="U11" i="2"/>
  <c r="U7" i="2"/>
  <c r="U12" i="2"/>
  <c r="U15" i="2"/>
  <c r="U13" i="2"/>
  <c r="U14" i="2"/>
  <c r="B35" i="2"/>
</calcChain>
</file>

<file path=xl/comments1.xml><?xml version="1.0" encoding="utf-8"?>
<comments xmlns="http://schemas.openxmlformats.org/spreadsheetml/2006/main">
  <authors>
    <author>schopra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Q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T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U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</commentList>
</comments>
</file>

<file path=xl/sharedStrings.xml><?xml version="1.0" encoding="utf-8"?>
<sst xmlns="http://schemas.openxmlformats.org/spreadsheetml/2006/main" count="79" uniqueCount="59">
  <si>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</si>
  <si>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</si>
  <si>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</si>
  <si>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</si>
  <si>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</si>
  <si>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</si>
  <si>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</si>
  <si>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</si>
  <si>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</si>
  <si>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</si>
  <si>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</si>
  <si>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</si>
  <si>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</si>
  <si>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</si>
  <si>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</si>
  <si>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</si>
  <si>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</si>
  <si>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</si>
  <si>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</si>
  <si>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</si>
  <si>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</si>
  <si>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</si>
  <si>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</si>
  <si>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</si>
  <si>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</si>
  <si>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</si>
  <si>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</si>
  <si>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</si>
  <si>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</si>
  <si>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</si>
  <si>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</si>
  <si>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</si>
  <si>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</si>
  <si>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</si>
  <si>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</si>
  <si>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</si>
  <si>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</si>
  <si>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</si>
  <si>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</si>
  <si>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</si>
  <si>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</si>
  <si>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</si>
  <si>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</si>
  <si>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Constraints</t>
  </si>
  <si>
    <t>Routers</t>
  </si>
  <si>
    <t>Switches</t>
  </si>
  <si>
    <t>Router</t>
  </si>
  <si>
    <t>Switch</t>
  </si>
  <si>
    <t>Switch Subcontract</t>
  </si>
  <si>
    <t>Ht</t>
  </si>
  <si>
    <t>Lt</t>
  </si>
  <si>
    <t>Wt</t>
  </si>
  <si>
    <t>Ot</t>
  </si>
  <si>
    <t>Router Inventory</t>
  </si>
  <si>
    <t>Switch Inventory</t>
  </si>
  <si>
    <t>Workforce</t>
  </si>
  <si>
    <t>Productivity loss during first two months =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</si>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</sst>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000"/>
    <numFmt numFmtId="168" formatCode="0.0"/>
    <numFmt numFmtId="170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64" fontId="3" fillId="2" borderId="8" xfId="1" applyNumberFormat="1" applyFont="1" applyFill="1" applyBorder="1" applyAlignment="1"/>
    <xf numFmtId="0" fontId="3" fillId="0" borderId="9" xfId="0" applyFont="1" applyBorder="1"/>
    <xf numFmtId="164" fontId="3" fillId="2" borderId="10" xfId="1" applyNumberFormat="1" applyFont="1" applyFill="1" applyBorder="1" applyAlignment="1"/>
    <xf numFmtId="0" fontId="3" fillId="0" borderId="11" xfId="0" applyFont="1" applyBorder="1"/>
    <xf numFmtId="164" fontId="3" fillId="2" borderId="12" xfId="1" applyNumberFormat="1" applyFont="1" applyFill="1" applyBorder="1" applyAlignment="1"/>
    <xf numFmtId="165" fontId="3" fillId="3" borderId="10" xfId="1" applyNumberFormat="1" applyFont="1" applyFill="1" applyBorder="1" applyAlignment="1"/>
    <xf numFmtId="165" fontId="3" fillId="2" borderId="10" xfId="1" applyNumberFormat="1" applyFont="1" applyFill="1" applyBorder="1" applyAlignment="1"/>
    <xf numFmtId="166" fontId="3" fillId="2" borderId="10" xfId="1" applyNumberFormat="1" applyFont="1" applyFill="1" applyBorder="1" applyAlignment="1"/>
    <xf numFmtId="0" fontId="5" fillId="0" borderId="0" xfId="0" applyFont="1"/>
    <xf numFmtId="0" fontId="3" fillId="0" borderId="13" xfId="0" applyFont="1" applyFill="1" applyBorder="1"/>
    <xf numFmtId="0" fontId="0" fillId="0" borderId="14" xfId="0" applyBorder="1"/>
    <xf numFmtId="0" fontId="3" fillId="0" borderId="15" xfId="0" applyFont="1" applyFill="1" applyBorder="1"/>
    <xf numFmtId="0" fontId="0" fillId="0" borderId="4" xfId="0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4" xfId="0" applyFont="1" applyBorder="1"/>
    <xf numFmtId="0" fontId="0" fillId="0" borderId="19" xfId="0" applyBorder="1"/>
    <xf numFmtId="3" fontId="0" fillId="0" borderId="19" xfId="0" applyNumberFormat="1" applyBorder="1"/>
    <xf numFmtId="0" fontId="3" fillId="0" borderId="7" xfId="0" applyFont="1" applyFill="1" applyBorder="1"/>
    <xf numFmtId="3" fontId="3" fillId="2" borderId="20" xfId="0" applyNumberFormat="1" applyFont="1" applyFill="1" applyBorder="1"/>
    <xf numFmtId="0" fontId="3" fillId="0" borderId="8" xfId="0" applyFont="1" applyBorder="1"/>
    <xf numFmtId="0" fontId="0" fillId="0" borderId="9" xfId="0" applyBorder="1"/>
    <xf numFmtId="3" fontId="0" fillId="0" borderId="10" xfId="0" applyNumberFormat="1" applyBorder="1"/>
    <xf numFmtId="0" fontId="3" fillId="0" borderId="9" xfId="0" applyFont="1" applyFill="1" applyBorder="1"/>
    <xf numFmtId="0" fontId="3" fillId="0" borderId="11" xfId="0" applyFont="1" applyFill="1" applyBorder="1"/>
    <xf numFmtId="0" fontId="0" fillId="0" borderId="21" xfId="0" applyBorder="1"/>
    <xf numFmtId="3" fontId="0" fillId="0" borderId="21" xfId="0" applyNumberFormat="1" applyBorder="1"/>
    <xf numFmtId="3" fontId="0" fillId="0" borderId="12" xfId="0" applyNumberFormat="1" applyBorder="1"/>
    <xf numFmtId="0" fontId="5" fillId="0" borderId="5" xfId="0" applyFont="1" applyBorder="1"/>
    <xf numFmtId="0" fontId="5" fillId="0" borderId="22" xfId="0" applyFont="1" applyBorder="1"/>
    <xf numFmtId="0" fontId="0" fillId="0" borderId="23" xfId="0" applyBorder="1"/>
    <xf numFmtId="3" fontId="0" fillId="0" borderId="24" xfId="0" applyNumberFormat="1" applyBorder="1"/>
    <xf numFmtId="168" fontId="0" fillId="0" borderId="19" xfId="0" applyNumberFormat="1" applyBorder="1"/>
    <xf numFmtId="168" fontId="0" fillId="0" borderId="21" xfId="0" applyNumberFormat="1" applyBorder="1"/>
    <xf numFmtId="1" fontId="0" fillId="0" borderId="19" xfId="0" applyNumberFormat="1" applyBorder="1"/>
    <xf numFmtId="1" fontId="0" fillId="0" borderId="21" xfId="0" applyNumberFormat="1" applyBorder="1"/>
    <xf numFmtId="3" fontId="0" fillId="0" borderId="9" xfId="0" applyNumberFormat="1" applyBorder="1"/>
    <xf numFmtId="0" fontId="0" fillId="0" borderId="24" xfId="0" applyBorder="1"/>
    <xf numFmtId="0" fontId="5" fillId="0" borderId="22" xfId="0" applyFont="1" applyFill="1" applyBorder="1"/>
    <xf numFmtId="0" fontId="0" fillId="4" borderId="25" xfId="0" applyFill="1" applyBorder="1"/>
    <xf numFmtId="0" fontId="5" fillId="0" borderId="26" xfId="0" applyFont="1" applyFill="1" applyBorder="1"/>
    <xf numFmtId="0" fontId="0" fillId="0" borderId="27" xfId="0" applyBorder="1"/>
    <xf numFmtId="3" fontId="2" fillId="0" borderId="1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0" fontId="3" fillId="0" borderId="28" xfId="0" applyFont="1" applyFill="1" applyBorder="1"/>
    <xf numFmtId="0" fontId="0" fillId="0" borderId="18" xfId="0" applyBorder="1"/>
    <xf numFmtId="0" fontId="0" fillId="0" borderId="29" xfId="0" applyFill="1" applyBorder="1"/>
    <xf numFmtId="0" fontId="0" fillId="0" borderId="30" xfId="0" applyFill="1" applyBorder="1"/>
    <xf numFmtId="0" fontId="0" fillId="0" borderId="1" xfId="0" applyBorder="1"/>
    <xf numFmtId="0" fontId="3" fillId="0" borderId="31" xfId="0" applyFont="1" applyBorder="1"/>
    <xf numFmtId="0" fontId="3" fillId="0" borderId="32" xfId="0" applyFont="1" applyBorder="1"/>
    <xf numFmtId="0" fontId="3" fillId="0" borderId="3" xfId="0" applyFont="1" applyBorder="1"/>
    <xf numFmtId="167" fontId="3" fillId="0" borderId="32" xfId="0" applyNumberFormat="1" applyFont="1" applyBorder="1"/>
    <xf numFmtId="168" fontId="3" fillId="0" borderId="32" xfId="0" applyNumberFormat="1" applyFont="1" applyBorder="1"/>
    <xf numFmtId="0" fontId="5" fillId="0" borderId="0" xfId="0" applyFont="1" applyBorder="1"/>
    <xf numFmtId="0" fontId="5" fillId="0" borderId="26" xfId="0" applyFont="1" applyBorder="1"/>
    <xf numFmtId="3" fontId="0" fillId="0" borderId="27" xfId="0" applyNumberFormat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0" fillId="0" borderId="0" xfId="0" applyNumberFormat="1"/>
    <xf numFmtId="0" fontId="0" fillId="0" borderId="0" xfId="0" applyBorder="1"/>
    <xf numFmtId="3" fontId="0" fillId="0" borderId="0" xfId="0" applyNumberForma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5" xfId="0" applyBorder="1"/>
    <xf numFmtId="3" fontId="0" fillId="0" borderId="36" xfId="0" applyNumberFormat="1" applyBorder="1"/>
    <xf numFmtId="0" fontId="5" fillId="0" borderId="5" xfId="0" applyFont="1" applyFill="1" applyBorder="1" applyAlignment="1">
      <alignment wrapText="1"/>
    </xf>
    <xf numFmtId="0" fontId="5" fillId="0" borderId="37" xfId="0" applyFont="1" applyFill="1" applyBorder="1" applyAlignment="1">
      <alignment wrapText="1"/>
    </xf>
    <xf numFmtId="168" fontId="0" fillId="0" borderId="38" xfId="0" applyNumberFormat="1" applyBorder="1"/>
    <xf numFmtId="0" fontId="3" fillId="0" borderId="0" xfId="0" applyFont="1" applyFill="1" applyBorder="1"/>
    <xf numFmtId="0" fontId="4" fillId="5" borderId="22" xfId="0" applyFont="1" applyFill="1" applyBorder="1"/>
    <xf numFmtId="164" fontId="3" fillId="4" borderId="39" xfId="1" applyNumberFormat="1" applyFont="1" applyFill="1" applyBorder="1" applyAlignment="1"/>
    <xf numFmtId="164" fontId="3" fillId="4" borderId="2" xfId="1" applyNumberFormat="1" applyFont="1" applyFill="1" applyBorder="1" applyAlignment="1"/>
    <xf numFmtId="0" fontId="1" fillId="0" borderId="40" xfId="0" applyFont="1" applyBorder="1" applyAlignment="1">
      <alignment horizontal="center" wrapText="1"/>
    </xf>
    <xf numFmtId="0" fontId="9" fillId="0" borderId="41" xfId="0" applyFont="1" applyBorder="1" applyAlignment="1">
      <alignment wrapText="1"/>
    </xf>
    <xf numFmtId="170" fontId="0" fillId="0" borderId="19" xfId="2" applyNumberFormat="1" applyFont="1" applyBorder="1"/>
    <xf numFmtId="170" fontId="0" fillId="0" borderId="21" xfId="2" applyNumberFormat="1" applyFont="1" applyBorder="1"/>
    <xf numFmtId="170" fontId="0" fillId="0" borderId="0" xfId="2" applyNumberFormat="1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41E-2"/>
          <c:y val="3.425774877650898E-2"/>
          <c:w val="0.80133185349611569"/>
          <c:h val="0.89885807504078319"/>
        </c:manualLayout>
      </c:layout>
      <c:lineChart>
        <c:grouping val="standard"/>
        <c:varyColors val="0"/>
        <c:ser>
          <c:idx val="0"/>
          <c:order val="0"/>
          <c:tx>
            <c:strRef>
              <c:f>'Production Plan'!$B$5</c:f>
              <c:strCache>
                <c:ptCount val="1"/>
                <c:pt idx="0">
                  <c:v># Hired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Plan'!$B$6:$B$18</c:f>
              <c:numCache>
                <c:formatCode>0</c:formatCode>
                <c:ptCount val="13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225.35403050187114</c:v>
                </c:pt>
                <c:pt idx="8">
                  <c:v>272.33115468352719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1114.8148148148152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DC-452B-A12D-409E655A4D5E}"/>
            </c:ext>
          </c:extLst>
        </c:ser>
        <c:ser>
          <c:idx val="1"/>
          <c:order val="1"/>
          <c:tx>
            <c:strRef>
              <c:f>'Production Plan'!$C$5</c:f>
              <c:strCache>
                <c:ptCount val="1"/>
                <c:pt idx="0">
                  <c:v># Laid off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Plan'!$C$6:$C$18</c:f>
              <c:numCache>
                <c:formatCode>0</c:formatCode>
                <c:ptCount val="13"/>
                <c:pt idx="0" formatCode="#,##0">
                  <c:v>0</c:v>
                </c:pt>
                <c:pt idx="1">
                  <c:v>378.28282828321215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1234.2171717170108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DC-452B-A12D-409E655A4D5E}"/>
            </c:ext>
          </c:extLst>
        </c:ser>
        <c:ser>
          <c:idx val="2"/>
          <c:order val="2"/>
          <c:tx>
            <c:strRef>
              <c:f>'Production Plan'!$D$5</c:f>
              <c:strCache>
                <c:ptCount val="1"/>
                <c:pt idx="0">
                  <c:v># Workforce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Plan'!$D$6:$D$18</c:f>
              <c:numCache>
                <c:formatCode>#,##0</c:formatCode>
                <c:ptCount val="13"/>
                <c:pt idx="0">
                  <c:v>6300</c:v>
                </c:pt>
                <c:pt idx="1">
                  <c:v>5921.7171717167857</c:v>
                </c:pt>
                <c:pt idx="2">
                  <c:v>5921.7171717168048</c:v>
                </c:pt>
                <c:pt idx="3">
                  <c:v>5921.7171717167894</c:v>
                </c:pt>
                <c:pt idx="4">
                  <c:v>5921.7171717167994</c:v>
                </c:pt>
                <c:pt idx="5">
                  <c:v>4687.4999999997872</c:v>
                </c:pt>
                <c:pt idx="6">
                  <c:v>4687.4999999997872</c:v>
                </c:pt>
                <c:pt idx="7">
                  <c:v>4912.8540305016559</c:v>
                </c:pt>
                <c:pt idx="8">
                  <c:v>5185.1851851851843</c:v>
                </c:pt>
                <c:pt idx="9">
                  <c:v>5185.1851851851843</c:v>
                </c:pt>
                <c:pt idx="10">
                  <c:v>5185.1851851851843</c:v>
                </c:pt>
                <c:pt idx="11">
                  <c:v>5185.1851851851843</c:v>
                </c:pt>
                <c:pt idx="12">
                  <c:v>6300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DC-452B-A12D-409E655A4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1088"/>
        <c:axId val="57002624"/>
      </c:lineChart>
      <c:catAx>
        <c:axId val="57001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2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02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10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4739178690345"/>
          <c:y val="0.43230016313213715"/>
          <c:w val="0.1220865704772475"/>
          <c:h val="0.104404567699836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Router Production Plan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80244173140954511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Plan'!$F$7:$F$18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16-47A1-BA40-4E2DD828CEDE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 formatCode="General">
                  <c:v>1700</c:v>
                </c:pt>
                <c:pt idx="1">
                  <c:v>1600</c:v>
                </c:pt>
                <c:pt idx="2">
                  <c:v>2600</c:v>
                </c:pt>
                <c:pt idx="3">
                  <c:v>2600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16-47A1-BA40-4E2DD828CEDE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16-47A1-BA40-4E2DD828C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883648"/>
        <c:axId val="75885952"/>
      </c:lineChart>
      <c:catAx>
        <c:axId val="7588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450610432852386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88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859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5883648"/>
        <c:crosses val="autoZero"/>
        <c:crossBetween val="between"/>
      </c:valAx>
      <c:spPr>
        <a:solidFill>
          <a:srgbClr val="C0C0C0"/>
        </a:solidFill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235294117647056"/>
          <c:y val="0.45676998368678634"/>
          <c:w val="0.11320754716981131"/>
          <c:h val="0.10440456769983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Switch Production Plan 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80244173140954511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Plan'!$G$7:$G$18</c:f>
              <c:numCache>
                <c:formatCode>0.0</c:formatCode>
                <c:ptCount val="12"/>
                <c:pt idx="0">
                  <c:v>734.84848484865006</c:v>
                </c:pt>
                <c:pt idx="1">
                  <c:v>1819.6969696973413</c:v>
                </c:pt>
                <c:pt idx="2">
                  <c:v>804.54545454558797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1508.1699346404362</c:v>
                </c:pt>
                <c:pt idx="7">
                  <c:v>2647.0588235289983</c:v>
                </c:pt>
                <c:pt idx="8">
                  <c:v>1699.9999999999993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33-4BD1-885A-A9052D1C8DF1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 formatCode="0">
                  <c:v>2284.8484848486492</c:v>
                </c:pt>
                <c:pt idx="1">
                  <c:v>2484.8484848486933</c:v>
                </c:pt>
                <c:pt idx="2">
                  <c:v>484.84848484823527</c:v>
                </c:pt>
                <c:pt idx="3">
                  <c:v>1195.4545454544209</c:v>
                </c:pt>
                <c:pt idx="4">
                  <c:v>1500.0000000000002</c:v>
                </c:pt>
                <c:pt idx="5">
                  <c:v>900.00000000000568</c:v>
                </c:pt>
                <c:pt idx="6">
                  <c:v>2208.1699346404353</c:v>
                </c:pt>
                <c:pt idx="7">
                  <c:v>1938.8888888885606</c:v>
                </c:pt>
                <c:pt idx="8">
                  <c:v>452.94117647100074</c:v>
                </c:pt>
                <c:pt idx="9">
                  <c:v>9.2703622556200571E-15</c:v>
                </c:pt>
                <c:pt idx="10">
                  <c:v>800</c:v>
                </c:pt>
                <c:pt idx="11">
                  <c:v>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33-4BD1-885A-A9052D1C8DF1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33-4BD1-885A-A9052D1C8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125120"/>
        <c:axId val="57143680"/>
      </c:lineChart>
      <c:catAx>
        <c:axId val="57125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450610432852386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43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143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251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235294117647056"/>
          <c:y val="0.45676998368678634"/>
          <c:w val="0.11320754716981131"/>
          <c:h val="0.10440456769983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vs. Demand by Month</a:t>
            </a:r>
          </a:p>
        </c:rich>
      </c:tx>
      <c:layout>
        <c:manualLayout>
          <c:xMode val="edge"/>
          <c:yMode val="edge"/>
          <c:x val="0.35516093229744738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5493895671476147E-2"/>
          <c:y val="0.12234910277324634"/>
          <c:w val="0.76692563817980053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Router production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 formatCode="General">
                  <c:v>1700</c:v>
                </c:pt>
                <c:pt idx="1">
                  <c:v>1600</c:v>
                </c:pt>
                <c:pt idx="2">
                  <c:v>2600</c:v>
                </c:pt>
                <c:pt idx="3">
                  <c:v>2600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A9-43A4-95F0-A97F1A91F104}"/>
            </c:ext>
          </c:extLst>
        </c:ser>
        <c:ser>
          <c:idx val="1"/>
          <c:order val="1"/>
          <c:tx>
            <c:v>Switch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 formatCode="0">
                  <c:v>2284.8484848486492</c:v>
                </c:pt>
                <c:pt idx="1">
                  <c:v>2484.8484848486933</c:v>
                </c:pt>
                <c:pt idx="2">
                  <c:v>484.84848484823527</c:v>
                </c:pt>
                <c:pt idx="3">
                  <c:v>1195.4545454544209</c:v>
                </c:pt>
                <c:pt idx="4">
                  <c:v>1500.0000000000002</c:v>
                </c:pt>
                <c:pt idx="5">
                  <c:v>900.00000000000568</c:v>
                </c:pt>
                <c:pt idx="6">
                  <c:v>2208.1699346404353</c:v>
                </c:pt>
                <c:pt idx="7">
                  <c:v>1938.8888888885606</c:v>
                </c:pt>
                <c:pt idx="8">
                  <c:v>452.94117647100074</c:v>
                </c:pt>
                <c:pt idx="9">
                  <c:v>9.2703622556200571E-15</c:v>
                </c:pt>
                <c:pt idx="10">
                  <c:v>800</c:v>
                </c:pt>
                <c:pt idx="11">
                  <c:v>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A9-43A4-95F0-A97F1A91F104}"/>
            </c:ext>
          </c:extLst>
        </c:ser>
        <c:ser>
          <c:idx val="2"/>
          <c:order val="2"/>
          <c:tx>
            <c:v>Router 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A9-43A4-95F0-A97F1A91F104}"/>
            </c:ext>
          </c:extLst>
        </c:ser>
        <c:ser>
          <c:idx val="3"/>
          <c:order val="3"/>
          <c:tx>
            <c:v>Switch demand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A9-43A4-95F0-A97F1A91F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03424"/>
        <c:axId val="57305344"/>
      </c:lineChart>
      <c:catAx>
        <c:axId val="5730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0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053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034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46281908990012"/>
          <c:y val="0.43882544861337686"/>
          <c:w val="0.16093229744728083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1486" cy="584080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F21" sqref="F21"/>
    </sheetView>
  </sheetViews>
  <sheetFormatPr defaultRowHeight="12.5" x14ac:dyDescent="0.25"/>
  <cols>
    <col min="1" max="1" width="11.26953125" customWidth="1"/>
    <col min="5" max="5" width="38.7265625" customWidth="1"/>
  </cols>
  <sheetData>
    <row r="2" spans="1:7" ht="13" x14ac:dyDescent="0.3">
      <c r="A2" s="5" t="s">
        <v>14</v>
      </c>
      <c r="E2" s="5" t="s">
        <v>15</v>
      </c>
    </row>
    <row r="3" spans="1:7" ht="13" thickBot="1" x14ac:dyDescent="0.3"/>
    <row r="4" spans="1:7" ht="14.5" thickBot="1" x14ac:dyDescent="0.35">
      <c r="A4" s="1" t="s">
        <v>0</v>
      </c>
      <c r="B4" s="2" t="s">
        <v>44</v>
      </c>
      <c r="C4" s="1" t="s">
        <v>45</v>
      </c>
      <c r="E4" s="6" t="s">
        <v>16</v>
      </c>
      <c r="F4" s="7" t="s">
        <v>46</v>
      </c>
      <c r="G4" s="58" t="s">
        <v>47</v>
      </c>
    </row>
    <row r="5" spans="1:7" ht="14.5" thickBot="1" x14ac:dyDescent="0.35">
      <c r="A5" s="3" t="s">
        <v>2</v>
      </c>
      <c r="B5" s="52">
        <v>1800</v>
      </c>
      <c r="C5" s="52">
        <v>1600</v>
      </c>
      <c r="E5" s="8" t="s">
        <v>17</v>
      </c>
      <c r="F5" s="9"/>
      <c r="G5" s="59"/>
    </row>
    <row r="6" spans="1:7" ht="14.5" thickBot="1" x14ac:dyDescent="0.35">
      <c r="A6" s="3" t="s">
        <v>4</v>
      </c>
      <c r="B6" s="53">
        <v>1600</v>
      </c>
      <c r="C6" s="53">
        <v>1400</v>
      </c>
      <c r="E6" s="10" t="s">
        <v>18</v>
      </c>
      <c r="F6" s="14">
        <v>3</v>
      </c>
      <c r="G6" s="63">
        <v>1</v>
      </c>
    </row>
    <row r="7" spans="1:7" ht="14.5" thickBot="1" x14ac:dyDescent="0.35">
      <c r="A7" s="3" t="s">
        <v>6</v>
      </c>
      <c r="B7" s="53">
        <v>2600</v>
      </c>
      <c r="C7" s="53">
        <v>1500</v>
      </c>
      <c r="E7" s="10" t="s">
        <v>19</v>
      </c>
      <c r="F7" s="11"/>
      <c r="G7" s="60"/>
    </row>
    <row r="8" spans="1:7" ht="14.5" thickBot="1" x14ac:dyDescent="0.35">
      <c r="A8" s="3" t="s">
        <v>8</v>
      </c>
      <c r="B8" s="53">
        <v>2500</v>
      </c>
      <c r="C8" s="53">
        <v>2000</v>
      </c>
      <c r="E8" s="10" t="s">
        <v>20</v>
      </c>
      <c r="F8" s="11">
        <v>700</v>
      </c>
      <c r="G8" s="60"/>
    </row>
    <row r="9" spans="1:7" ht="14.5" thickBot="1" x14ac:dyDescent="0.35">
      <c r="A9" s="3" t="s">
        <v>10</v>
      </c>
      <c r="B9" s="3">
        <v>800</v>
      </c>
      <c r="C9" s="53">
        <v>1500</v>
      </c>
      <c r="E9" s="10" t="s">
        <v>21</v>
      </c>
      <c r="F9" s="11">
        <v>1000</v>
      </c>
      <c r="G9" s="60"/>
    </row>
    <row r="10" spans="1:7" ht="14.5" thickBot="1" x14ac:dyDescent="0.35">
      <c r="A10" s="3" t="s">
        <v>12</v>
      </c>
      <c r="B10" s="53">
        <v>1800</v>
      </c>
      <c r="C10" s="3">
        <v>900</v>
      </c>
      <c r="E10" s="10" t="s">
        <v>22</v>
      </c>
      <c r="F10" s="16">
        <f>1/3</f>
        <v>0.33333333333333331</v>
      </c>
      <c r="G10" s="62">
        <f>1/6</f>
        <v>0.16666666666666666</v>
      </c>
    </row>
    <row r="11" spans="1:7" ht="14.5" thickBot="1" x14ac:dyDescent="0.35">
      <c r="A11" s="4" t="s">
        <v>3</v>
      </c>
      <c r="B11" s="52">
        <v>1200</v>
      </c>
      <c r="C11" s="1">
        <v>700</v>
      </c>
      <c r="E11" s="10" t="s">
        <v>23</v>
      </c>
      <c r="F11" s="15">
        <v>10</v>
      </c>
      <c r="G11" s="60"/>
    </row>
    <row r="12" spans="1:7" ht="14.5" thickBot="1" x14ac:dyDescent="0.35">
      <c r="A12" s="4" t="s">
        <v>5</v>
      </c>
      <c r="B12" s="53">
        <v>1400</v>
      </c>
      <c r="C12" s="3">
        <v>800</v>
      </c>
      <c r="E12" s="10" t="s">
        <v>24</v>
      </c>
      <c r="F12" s="14">
        <v>15</v>
      </c>
      <c r="G12" s="60"/>
    </row>
    <row r="13" spans="1:7" ht="14.5" thickBot="1" x14ac:dyDescent="0.35">
      <c r="A13" s="4" t="s">
        <v>7</v>
      </c>
      <c r="B13" s="53">
        <v>2500</v>
      </c>
      <c r="C13" s="53">
        <v>1400</v>
      </c>
      <c r="E13" s="12" t="s">
        <v>25</v>
      </c>
      <c r="F13" s="13"/>
      <c r="G13" s="61"/>
    </row>
    <row r="14" spans="1:7" ht="14.5" thickBot="1" x14ac:dyDescent="0.3">
      <c r="A14" s="4" t="s">
        <v>9</v>
      </c>
      <c r="B14" s="53">
        <v>2800</v>
      </c>
      <c r="C14" s="53">
        <v>1700</v>
      </c>
    </row>
    <row r="15" spans="1:7" ht="14.5" thickBot="1" x14ac:dyDescent="0.35">
      <c r="A15" s="4" t="s">
        <v>11</v>
      </c>
      <c r="B15" s="53">
        <v>1000</v>
      </c>
      <c r="C15" s="3">
        <v>800</v>
      </c>
      <c r="E15" s="18" t="s">
        <v>35</v>
      </c>
      <c r="F15" s="19">
        <v>6300</v>
      </c>
    </row>
    <row r="16" spans="1:7" ht="14.5" thickBot="1" x14ac:dyDescent="0.35">
      <c r="A16" s="4" t="s">
        <v>13</v>
      </c>
      <c r="B16" s="53">
        <v>1000</v>
      </c>
      <c r="C16" s="3">
        <v>900</v>
      </c>
      <c r="E16" s="54" t="s">
        <v>36</v>
      </c>
      <c r="F16" s="55">
        <v>20</v>
      </c>
    </row>
    <row r="17" spans="5:7" ht="13" x14ac:dyDescent="0.3">
      <c r="E17" s="18" t="s">
        <v>37</v>
      </c>
      <c r="F17" s="56">
        <v>100</v>
      </c>
      <c r="G17" s="19">
        <v>50</v>
      </c>
    </row>
    <row r="18" spans="5:7" ht="13.5" thickBot="1" x14ac:dyDescent="0.35">
      <c r="E18" s="20" t="s">
        <v>38</v>
      </c>
      <c r="F18" s="57">
        <v>100</v>
      </c>
      <c r="G18" s="21">
        <v>50</v>
      </c>
    </row>
    <row r="20" spans="5:7" ht="13" x14ac:dyDescent="0.3">
      <c r="E20" s="82" t="s">
        <v>56</v>
      </c>
      <c r="F20">
        <v>0.5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U35"/>
  <sheetViews>
    <sheetView tabSelected="1" topLeftCell="A4" workbookViewId="0">
      <selection activeCell="O19" sqref="O19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2.26953125" customWidth="1"/>
    <col min="6" max="7" width="9.7265625" customWidth="1"/>
    <col min="8" max="8" width="12" customWidth="1"/>
    <col min="9" max="9" width="9.1796875" customWidth="1"/>
    <col min="10" max="10" width="12.453125" customWidth="1"/>
    <col min="11" max="11" width="14.1796875" customWidth="1"/>
    <col min="12" max="12" width="12.453125" customWidth="1"/>
    <col min="13" max="13" width="12" customWidth="1"/>
    <col min="14" max="14" width="10.1796875" bestFit="1" customWidth="1"/>
    <col min="15" max="15" width="9" customWidth="1"/>
    <col min="16" max="16" width="6.54296875" customWidth="1"/>
    <col min="21" max="21" width="11" customWidth="1"/>
  </cols>
  <sheetData>
    <row r="2" spans="1:21" ht="13" x14ac:dyDescent="0.3">
      <c r="A2" s="17" t="s">
        <v>39</v>
      </c>
      <c r="Q2" s="5" t="s">
        <v>43</v>
      </c>
      <c r="R2" s="5"/>
      <c r="S2" s="5"/>
    </row>
    <row r="3" spans="1:21" ht="13.5" thickBot="1" x14ac:dyDescent="0.35">
      <c r="A3" s="17"/>
    </row>
    <row r="4" spans="1:21" ht="18" thickBot="1" x14ac:dyDescent="0.4">
      <c r="A4" s="72"/>
      <c r="B4" s="73" t="s">
        <v>49</v>
      </c>
      <c r="C4" s="73" t="s">
        <v>50</v>
      </c>
      <c r="D4" s="73" t="s">
        <v>51</v>
      </c>
      <c r="E4" s="73" t="s">
        <v>52</v>
      </c>
      <c r="F4" s="73" t="s">
        <v>46</v>
      </c>
      <c r="G4" s="73" t="s">
        <v>47</v>
      </c>
      <c r="H4" s="73" t="s">
        <v>46</v>
      </c>
      <c r="I4" s="73" t="s">
        <v>47</v>
      </c>
      <c r="J4" s="73" t="s">
        <v>46</v>
      </c>
      <c r="K4" s="86" t="s">
        <v>48</v>
      </c>
      <c r="L4" s="74" t="s">
        <v>46</v>
      </c>
      <c r="M4" s="75" t="s">
        <v>47</v>
      </c>
      <c r="N4" s="76" t="s">
        <v>46</v>
      </c>
      <c r="O4" s="76" t="s">
        <v>47</v>
      </c>
      <c r="P4" s="67"/>
    </row>
    <row r="5" spans="1:21" ht="39.5" thickBot="1" x14ac:dyDescent="0.35">
      <c r="A5" s="22" t="s">
        <v>26</v>
      </c>
      <c r="B5" s="23" t="s">
        <v>27</v>
      </c>
      <c r="C5" s="23" t="s">
        <v>28</v>
      </c>
      <c r="D5" s="23" t="s">
        <v>29</v>
      </c>
      <c r="E5" s="23" t="s">
        <v>30</v>
      </c>
      <c r="F5" s="23" t="s">
        <v>31</v>
      </c>
      <c r="G5" s="23" t="s">
        <v>31</v>
      </c>
      <c r="H5" s="23" t="s">
        <v>32</v>
      </c>
      <c r="I5" s="23" t="s">
        <v>32</v>
      </c>
      <c r="J5" s="23" t="s">
        <v>33</v>
      </c>
      <c r="K5" s="87"/>
      <c r="L5" s="64" t="s">
        <v>34</v>
      </c>
      <c r="M5" s="24" t="s">
        <v>34</v>
      </c>
      <c r="N5" s="25" t="s">
        <v>1</v>
      </c>
      <c r="O5" s="68" t="s">
        <v>1</v>
      </c>
      <c r="Q5" s="79" t="s">
        <v>53</v>
      </c>
      <c r="R5" s="80" t="s">
        <v>54</v>
      </c>
      <c r="S5" s="80" t="s">
        <v>55</v>
      </c>
      <c r="T5" s="48" t="s">
        <v>30</v>
      </c>
      <c r="U5" s="50" t="s">
        <v>34</v>
      </c>
    </row>
    <row r="6" spans="1:21" ht="13" x14ac:dyDescent="0.3">
      <c r="A6" s="28">
        <v>0</v>
      </c>
      <c r="B6" s="29">
        <v>0</v>
      </c>
      <c r="C6" s="29">
        <v>0</v>
      </c>
      <c r="D6" s="29">
        <f>Data!F15</f>
        <v>6300</v>
      </c>
      <c r="E6" s="29">
        <v>0</v>
      </c>
      <c r="F6" s="29">
        <f>Data!F17</f>
        <v>100</v>
      </c>
      <c r="G6" s="29">
        <f>Data!G17</f>
        <v>50</v>
      </c>
      <c r="H6" s="29">
        <v>0</v>
      </c>
      <c r="I6" s="29"/>
      <c r="J6" s="29">
        <v>0</v>
      </c>
      <c r="K6" s="29"/>
      <c r="L6" s="29"/>
      <c r="M6" s="29"/>
      <c r="N6" s="30"/>
      <c r="Q6" s="40"/>
      <c r="R6" s="77"/>
      <c r="S6" s="77"/>
      <c r="T6" s="47"/>
      <c r="U6" s="51"/>
    </row>
    <row r="7" spans="1:21" x14ac:dyDescent="0.25">
      <c r="A7" s="31">
        <v>1</v>
      </c>
      <c r="B7" s="44">
        <v>0</v>
      </c>
      <c r="C7" s="44">
        <v>378.28282828321215</v>
      </c>
      <c r="D7" s="27">
        <v>5921.7171717167857</v>
      </c>
      <c r="E7" s="42">
        <v>0</v>
      </c>
      <c r="F7" s="42">
        <v>0</v>
      </c>
      <c r="G7" s="42">
        <v>734.84848484865006</v>
      </c>
      <c r="H7" s="26">
        <v>0</v>
      </c>
      <c r="I7" s="26">
        <v>0</v>
      </c>
      <c r="J7" s="26">
        <v>0</v>
      </c>
      <c r="K7" s="26">
        <v>0</v>
      </c>
      <c r="L7" s="26">
        <v>1700</v>
      </c>
      <c r="M7" s="44">
        <v>2284.8484848486492</v>
      </c>
      <c r="N7" s="32">
        <f>Data!B5</f>
        <v>1800</v>
      </c>
      <c r="O7" s="69">
        <f>Data!C5</f>
        <v>1600</v>
      </c>
      <c r="Q7" s="46">
        <f>F6+L7-N7-F7</f>
        <v>0</v>
      </c>
      <c r="R7" s="78">
        <f>G6+M7-G7-O7</f>
        <v>0</v>
      </c>
      <c r="S7" s="78">
        <f>D6+B7-C7-D7</f>
        <v>0</v>
      </c>
      <c r="T7" s="26">
        <f>D7*Data!$F$16-Data!$F$20*(B7+B6)*Data!$F$16-'Production Plan'!E7</f>
        <v>118434.34343433572</v>
      </c>
      <c r="U7" s="81">
        <f>(D7-Data!$F$20*(B6+B7))*20*8+E7-'Production Plan'!M7*Data!$G$10*1000-L7*Data!$F$10*1000</f>
        <v>-8.9057721197605133E-8</v>
      </c>
    </row>
    <row r="8" spans="1:21" ht="13" x14ac:dyDescent="0.3">
      <c r="A8" s="33">
        <v>2</v>
      </c>
      <c r="B8" s="44">
        <v>0</v>
      </c>
      <c r="C8" s="44">
        <v>0</v>
      </c>
      <c r="D8" s="27">
        <v>5921.7171717168048</v>
      </c>
      <c r="E8" s="42">
        <v>0</v>
      </c>
      <c r="F8" s="42">
        <v>0</v>
      </c>
      <c r="G8" s="42">
        <v>1819.6969696973413</v>
      </c>
      <c r="H8" s="26">
        <v>0</v>
      </c>
      <c r="I8" s="26">
        <v>0</v>
      </c>
      <c r="J8" s="26">
        <v>0</v>
      </c>
      <c r="K8" s="26">
        <v>0</v>
      </c>
      <c r="L8" s="88">
        <v>1600</v>
      </c>
      <c r="M8" s="88">
        <v>2484.8484848486933</v>
      </c>
      <c r="N8" s="32">
        <f>Data!B6</f>
        <v>1600</v>
      </c>
      <c r="O8" s="69">
        <f>Data!C6</f>
        <v>1400</v>
      </c>
      <c r="Q8" s="46">
        <f t="shared" ref="Q8:Q18" si="0">F7+L8-N8-F8</f>
        <v>0</v>
      </c>
      <c r="R8" s="78">
        <f t="shared" ref="R8:R18" si="1">G7+M8-G8-O8</f>
        <v>2.0463630789890885E-12</v>
      </c>
      <c r="S8" s="78">
        <f t="shared" ref="S8:S18" si="2">D7+B8-C8-D8</f>
        <v>-1.9099388737231493E-11</v>
      </c>
      <c r="T8" s="26">
        <f>D8*Data!$F$16-Data!$F$20*(B8+B7)*Data!$F$16-'Production Plan'!E8</f>
        <v>118434.3434343361</v>
      </c>
      <c r="U8" s="81">
        <f>(D8-Data!$F$20*(B7+B8))*20*8+E8-'Production Plan'!M8*Data!$G$10*1000-L8*Data!$F$10*1000</f>
        <v>-9.3365088105201721E-8</v>
      </c>
    </row>
    <row r="9" spans="1:21" x14ac:dyDescent="0.25">
      <c r="A9" s="31">
        <v>3</v>
      </c>
      <c r="B9" s="44">
        <v>0</v>
      </c>
      <c r="C9" s="44">
        <v>0</v>
      </c>
      <c r="D9" s="27">
        <v>5921.7171717167894</v>
      </c>
      <c r="E9" s="42">
        <v>0</v>
      </c>
      <c r="F9" s="42">
        <v>0</v>
      </c>
      <c r="G9" s="42">
        <v>804.54545454558797</v>
      </c>
      <c r="H9" s="26">
        <v>0</v>
      </c>
      <c r="I9" s="26">
        <v>0</v>
      </c>
      <c r="J9" s="26">
        <v>0</v>
      </c>
      <c r="K9" s="26">
        <v>0</v>
      </c>
      <c r="L9" s="88">
        <v>2600</v>
      </c>
      <c r="M9" s="88">
        <v>484.84848484823527</v>
      </c>
      <c r="N9" s="32">
        <f>Data!B7</f>
        <v>2600</v>
      </c>
      <c r="O9" s="69">
        <f>Data!C7</f>
        <v>1500</v>
      </c>
      <c r="Q9" s="46">
        <f t="shared" si="0"/>
        <v>0</v>
      </c>
      <c r="R9" s="78">
        <f t="shared" si="1"/>
        <v>-1.1596057447604835E-11</v>
      </c>
      <c r="S9" s="78">
        <f t="shared" si="2"/>
        <v>1.546140993013978E-11</v>
      </c>
      <c r="T9" s="26">
        <f>D9*Data!$F$16-Data!$F$20*(B9+B8)*Data!$F$16-'Production Plan'!E9</f>
        <v>118434.34343433578</v>
      </c>
      <c r="U9" s="81">
        <f>(D9-Data!$F$20*(B8+B9))*20*8+E9-'Production Plan'!M9*Data!$G$10*1000-L9*Data!$F$10*1000</f>
        <v>-1.9557774066925049E-8</v>
      </c>
    </row>
    <row r="10" spans="1:21" ht="13" x14ac:dyDescent="0.3">
      <c r="A10" s="33">
        <v>4</v>
      </c>
      <c r="B10" s="44">
        <v>0</v>
      </c>
      <c r="C10" s="44">
        <v>0</v>
      </c>
      <c r="D10" s="27">
        <v>5921.7171717167994</v>
      </c>
      <c r="E10" s="42">
        <v>118434.34343433597</v>
      </c>
      <c r="F10" s="42">
        <v>100</v>
      </c>
      <c r="G10" s="42">
        <v>0</v>
      </c>
      <c r="H10" s="26">
        <v>0</v>
      </c>
      <c r="I10" s="26">
        <v>0</v>
      </c>
      <c r="J10" s="26">
        <v>0</v>
      </c>
      <c r="K10" s="26">
        <v>0</v>
      </c>
      <c r="L10" s="88">
        <v>2600</v>
      </c>
      <c r="M10" s="88">
        <v>1195.4545454544209</v>
      </c>
      <c r="N10" s="32">
        <f>Data!B8</f>
        <v>2500</v>
      </c>
      <c r="O10" s="69">
        <f>Data!C8</f>
        <v>2000</v>
      </c>
      <c r="Q10" s="46">
        <f t="shared" si="0"/>
        <v>0</v>
      </c>
      <c r="R10" s="78">
        <f t="shared" si="1"/>
        <v>8.8675733422860503E-12</v>
      </c>
      <c r="S10" s="78">
        <f t="shared" si="2"/>
        <v>-1.0004441719502211E-11</v>
      </c>
      <c r="T10" s="26">
        <f>D10*Data!$F$16-Data!$F$20*(B10+B9)*Data!$F$16-'Production Plan'!E10</f>
        <v>0</v>
      </c>
      <c r="U10" s="81">
        <f>(D10-Data!$F$20*(B9+B10))*20*8+E10-'Production Plan'!M10*Data!$G$10*1000-L10*Data!$F$10*1000</f>
        <v>-4.6333298087120056E-8</v>
      </c>
    </row>
    <row r="11" spans="1:21" x14ac:dyDescent="0.25">
      <c r="A11" s="31">
        <v>5</v>
      </c>
      <c r="B11" s="44">
        <v>0</v>
      </c>
      <c r="C11" s="44">
        <v>1234.2171717170108</v>
      </c>
      <c r="D11" s="27">
        <v>4687.4999999997872</v>
      </c>
      <c r="E11" s="42">
        <v>0</v>
      </c>
      <c r="F11" s="42">
        <v>100</v>
      </c>
      <c r="G11" s="42">
        <v>0</v>
      </c>
      <c r="H11" s="26">
        <v>0</v>
      </c>
      <c r="I11" s="26">
        <v>0</v>
      </c>
      <c r="J11" s="26">
        <v>0</v>
      </c>
      <c r="K11" s="26">
        <v>0</v>
      </c>
      <c r="L11" s="88">
        <v>800</v>
      </c>
      <c r="M11" s="88">
        <v>1500.0000000000002</v>
      </c>
      <c r="N11" s="32">
        <f>Data!B9</f>
        <v>800</v>
      </c>
      <c r="O11" s="69">
        <f>Data!C9</f>
        <v>1500</v>
      </c>
      <c r="Q11" s="46">
        <f t="shared" si="0"/>
        <v>0</v>
      </c>
      <c r="R11" s="78">
        <f t="shared" si="1"/>
        <v>0</v>
      </c>
      <c r="S11" s="78">
        <f t="shared" si="2"/>
        <v>0</v>
      </c>
      <c r="T11" s="26">
        <f>D11*Data!$F$16-Data!$F$20*(B11+B10)*Data!$F$16-'Production Plan'!E11</f>
        <v>93749.999999995751</v>
      </c>
      <c r="U11" s="81">
        <f>(D11-Data!$F$20*(B10+B11))*20*8+E11-'Production Plan'!M11*Data!$G$10*1000-L11*Data!$F$10*1000</f>
        <v>233333.33333329938</v>
      </c>
    </row>
    <row r="12" spans="1:21" ht="13" x14ac:dyDescent="0.3">
      <c r="A12" s="33">
        <v>6</v>
      </c>
      <c r="B12" s="44">
        <v>0</v>
      </c>
      <c r="C12" s="44">
        <v>0</v>
      </c>
      <c r="D12" s="27">
        <v>4687.4999999997872</v>
      </c>
      <c r="E12" s="42">
        <v>0</v>
      </c>
      <c r="F12" s="42">
        <v>100</v>
      </c>
      <c r="G12" s="42">
        <v>0</v>
      </c>
      <c r="H12" s="26">
        <v>0</v>
      </c>
      <c r="I12" s="26">
        <v>0</v>
      </c>
      <c r="J12" s="26">
        <v>0</v>
      </c>
      <c r="K12" s="26">
        <v>0</v>
      </c>
      <c r="L12" s="88">
        <v>1800</v>
      </c>
      <c r="M12" s="88">
        <v>900.00000000000568</v>
      </c>
      <c r="N12" s="32">
        <f>Data!B10</f>
        <v>1800</v>
      </c>
      <c r="O12" s="69">
        <f>Data!C10</f>
        <v>900</v>
      </c>
      <c r="Q12" s="46">
        <f t="shared" si="0"/>
        <v>0</v>
      </c>
      <c r="R12" s="78">
        <f t="shared" si="1"/>
        <v>5.6843418860808015E-12</v>
      </c>
      <c r="S12" s="78">
        <f t="shared" si="2"/>
        <v>0</v>
      </c>
      <c r="T12" s="26">
        <f>D12*Data!$F$16-Data!$F$20*(B12+B11)*Data!$F$16-'Production Plan'!E12</f>
        <v>93749.999999995751</v>
      </c>
      <c r="U12" s="81">
        <f>(D12-Data!$F$20*(B11+B12))*20*8+E12-'Production Plan'!M12*Data!$G$10*1000-L12*Data!$F$10*1000</f>
        <v>-3.4924596548080444E-8</v>
      </c>
    </row>
    <row r="13" spans="1:21" x14ac:dyDescent="0.25">
      <c r="A13" s="31">
        <v>7</v>
      </c>
      <c r="B13" s="44">
        <v>225.35403050187114</v>
      </c>
      <c r="C13" s="44">
        <v>0</v>
      </c>
      <c r="D13" s="27">
        <v>4912.8540305016559</v>
      </c>
      <c r="E13" s="42">
        <v>0</v>
      </c>
      <c r="F13" s="42">
        <v>100</v>
      </c>
      <c r="G13" s="42">
        <v>1508.1699346404362</v>
      </c>
      <c r="H13" s="26">
        <v>0</v>
      </c>
      <c r="I13" s="26">
        <v>0</v>
      </c>
      <c r="J13" s="26">
        <v>0</v>
      </c>
      <c r="K13" s="26">
        <v>0</v>
      </c>
      <c r="L13" s="88">
        <v>1200</v>
      </c>
      <c r="M13" s="88">
        <v>2208.1699346404353</v>
      </c>
      <c r="N13" s="32">
        <f>Data!B11</f>
        <v>1200</v>
      </c>
      <c r="O13" s="69">
        <f>Data!C11</f>
        <v>700</v>
      </c>
      <c r="Q13" s="46">
        <f t="shared" si="0"/>
        <v>0</v>
      </c>
      <c r="R13" s="78">
        <f t="shared" si="1"/>
        <v>-9.0949470177292824E-13</v>
      </c>
      <c r="S13" s="78">
        <f t="shared" si="2"/>
        <v>0</v>
      </c>
      <c r="T13" s="26">
        <f>D13*Data!$F$16-Data!$F$20*(B13+B12)*Data!$F$16-'Production Plan'!E13</f>
        <v>96003.540305014409</v>
      </c>
      <c r="U13" s="81">
        <f>(D13-Data!$F$20*(B12+B13))*20*8+E13-'Production Plan'!M13*Data!$G$10*1000-L13*Data!$F$10*1000</f>
        <v>4.2724423110485077E-8</v>
      </c>
    </row>
    <row r="14" spans="1:21" ht="13" x14ac:dyDescent="0.3">
      <c r="A14" s="33">
        <v>8</v>
      </c>
      <c r="B14" s="44">
        <v>272.33115468352719</v>
      </c>
      <c r="C14" s="44">
        <v>0</v>
      </c>
      <c r="D14" s="27">
        <v>5185.1851851851843</v>
      </c>
      <c r="E14" s="42">
        <v>0</v>
      </c>
      <c r="F14" s="42">
        <v>100</v>
      </c>
      <c r="G14" s="42">
        <v>2647.0588235289983</v>
      </c>
      <c r="H14" s="26">
        <v>0</v>
      </c>
      <c r="I14" s="26">
        <v>0</v>
      </c>
      <c r="J14" s="26">
        <v>0</v>
      </c>
      <c r="K14" s="26">
        <v>0</v>
      </c>
      <c r="L14" s="88">
        <v>1400</v>
      </c>
      <c r="M14" s="88">
        <v>1938.8888888885606</v>
      </c>
      <c r="N14" s="32">
        <f>Data!B12</f>
        <v>1400</v>
      </c>
      <c r="O14" s="69">
        <f>Data!C12</f>
        <v>800</v>
      </c>
      <c r="Q14" s="46">
        <f t="shared" si="0"/>
        <v>0</v>
      </c>
      <c r="R14" s="78">
        <f t="shared" si="1"/>
        <v>-1.3642420526593924E-12</v>
      </c>
      <c r="S14" s="78">
        <f t="shared" si="2"/>
        <v>0</v>
      </c>
      <c r="T14" s="26">
        <f>D14*Data!$F$16-Data!$F$20*(B14+B13)*Data!$F$16-'Production Plan'!E14</f>
        <v>98726.8518518497</v>
      </c>
      <c r="U14" s="81">
        <f>(D14-Data!$F$20*(B13+B14))*20*8+E14-'Production Plan'!M14*Data!$G$10*1000-L14*Data!$F$10*1000</f>
        <v>3.7543941289186478E-8</v>
      </c>
    </row>
    <row r="15" spans="1:21" x14ac:dyDescent="0.25">
      <c r="A15" s="31">
        <v>9</v>
      </c>
      <c r="B15" s="44">
        <v>0</v>
      </c>
      <c r="C15" s="44">
        <v>0</v>
      </c>
      <c r="D15" s="27">
        <v>5185.1851851851843</v>
      </c>
      <c r="E15" s="42">
        <v>100980.39215686842</v>
      </c>
      <c r="F15" s="42">
        <v>100</v>
      </c>
      <c r="G15" s="42">
        <v>1699.9999999999993</v>
      </c>
      <c r="H15" s="26">
        <v>0</v>
      </c>
      <c r="I15" s="26">
        <v>0</v>
      </c>
      <c r="J15" s="26">
        <v>0</v>
      </c>
      <c r="K15" s="26">
        <v>0</v>
      </c>
      <c r="L15" s="88">
        <v>2500</v>
      </c>
      <c r="M15" s="88">
        <v>452.94117647100074</v>
      </c>
      <c r="N15" s="32">
        <f>Data!B13</f>
        <v>2500</v>
      </c>
      <c r="O15" s="69">
        <f>Data!C13</f>
        <v>1400</v>
      </c>
      <c r="Q15" s="46">
        <f t="shared" si="0"/>
        <v>0</v>
      </c>
      <c r="R15" s="78">
        <f t="shared" si="1"/>
        <v>0</v>
      </c>
      <c r="S15" s="78">
        <f t="shared" si="2"/>
        <v>0</v>
      </c>
      <c r="T15" s="26">
        <f>D15*Data!$F$16-Data!$F$20*(B15+B14)*Data!$F$16-'Production Plan'!E15</f>
        <v>0</v>
      </c>
      <c r="U15" s="81">
        <f>(D15-Data!$F$20*(B14+B15))*20*8+E15-'Production Plan'!M15*Data!$G$10*1000-L15*Data!$F$10*1000</f>
        <v>-1.7578713595867157E-8</v>
      </c>
    </row>
    <row r="16" spans="1:21" ht="13" x14ac:dyDescent="0.3">
      <c r="A16" s="33">
        <v>10</v>
      </c>
      <c r="B16" s="44">
        <v>0</v>
      </c>
      <c r="C16" s="44">
        <v>0</v>
      </c>
      <c r="D16" s="27">
        <v>5185.1851851851843</v>
      </c>
      <c r="E16" s="42">
        <v>103703.70370370368</v>
      </c>
      <c r="F16" s="42">
        <v>100</v>
      </c>
      <c r="G16" s="42">
        <v>0</v>
      </c>
      <c r="H16" s="26">
        <v>0</v>
      </c>
      <c r="I16" s="26">
        <v>0</v>
      </c>
      <c r="J16" s="26">
        <v>0</v>
      </c>
      <c r="K16" s="26">
        <v>0</v>
      </c>
      <c r="L16" s="88">
        <v>2800</v>
      </c>
      <c r="M16" s="88">
        <v>9.2703622556200571E-15</v>
      </c>
      <c r="N16" s="32">
        <f>Data!B14</f>
        <v>2800</v>
      </c>
      <c r="O16" s="69">
        <f>Data!C14</f>
        <v>1700</v>
      </c>
      <c r="Q16" s="46">
        <f t="shared" si="0"/>
        <v>0</v>
      </c>
      <c r="R16" s="78">
        <f t="shared" si="1"/>
        <v>0</v>
      </c>
      <c r="S16" s="78">
        <f t="shared" si="2"/>
        <v>0</v>
      </c>
      <c r="T16" s="26">
        <f>D16*Data!$F$16-Data!$F$20*(B16+B15)*Data!$F$16-'Production Plan'!E16</f>
        <v>0</v>
      </c>
      <c r="U16" s="81">
        <f>(D16-Data!$F$20*(B15+B16))*20*8+E16-'Production Plan'!M16*Data!$G$10*1000-L16*Data!$F$10*1000</f>
        <v>0</v>
      </c>
    </row>
    <row r="17" spans="1:21" x14ac:dyDescent="0.25">
      <c r="A17" s="31">
        <v>11</v>
      </c>
      <c r="B17" s="44">
        <v>0</v>
      </c>
      <c r="C17" s="44">
        <v>0</v>
      </c>
      <c r="D17" s="27">
        <v>5185.1851851851843</v>
      </c>
      <c r="E17" s="42">
        <v>0</v>
      </c>
      <c r="F17" s="42">
        <v>100</v>
      </c>
      <c r="G17" s="42">
        <v>0</v>
      </c>
      <c r="H17" s="26">
        <v>0</v>
      </c>
      <c r="I17" s="26">
        <v>0</v>
      </c>
      <c r="J17" s="26">
        <v>0</v>
      </c>
      <c r="K17" s="26">
        <v>0</v>
      </c>
      <c r="L17" s="88">
        <v>1000</v>
      </c>
      <c r="M17" s="88">
        <v>800</v>
      </c>
      <c r="N17" s="32">
        <f>Data!B15</f>
        <v>1000</v>
      </c>
      <c r="O17" s="69">
        <f>Data!C15</f>
        <v>800</v>
      </c>
      <c r="Q17" s="46">
        <f t="shared" si="0"/>
        <v>0</v>
      </c>
      <c r="R17" s="78">
        <f t="shared" si="1"/>
        <v>0</v>
      </c>
      <c r="S17" s="78">
        <f t="shared" si="2"/>
        <v>0</v>
      </c>
      <c r="T17" s="26">
        <f>D17*Data!$F$16-Data!$F$20*(B17+B16)*Data!$F$16-'Production Plan'!E17</f>
        <v>103703.70370370368</v>
      </c>
      <c r="U17" s="81">
        <f>(D17-Data!$F$20*(B16+B17))*20*8+E17-'Production Plan'!M17*Data!$G$10*1000-L17*Data!$F$10*1000</f>
        <v>362962.96296296286</v>
      </c>
    </row>
    <row r="18" spans="1:21" ht="13.5" thickBot="1" x14ac:dyDescent="0.35">
      <c r="A18" s="34">
        <v>12</v>
      </c>
      <c r="B18" s="45">
        <v>1114.8148148148152</v>
      </c>
      <c r="C18" s="45">
        <v>0</v>
      </c>
      <c r="D18" s="36">
        <v>6300</v>
      </c>
      <c r="E18" s="43">
        <v>0</v>
      </c>
      <c r="F18" s="43">
        <v>100</v>
      </c>
      <c r="G18" s="43">
        <v>50</v>
      </c>
      <c r="H18" s="35">
        <v>0</v>
      </c>
      <c r="I18" s="35">
        <v>0</v>
      </c>
      <c r="J18" s="35">
        <v>0</v>
      </c>
      <c r="K18" s="35">
        <v>0</v>
      </c>
      <c r="L18" s="89">
        <v>1000</v>
      </c>
      <c r="M18" s="89">
        <v>950</v>
      </c>
      <c r="N18" s="37">
        <f>Data!B16</f>
        <v>1000</v>
      </c>
      <c r="O18" s="69">
        <f>Data!C16</f>
        <v>900</v>
      </c>
      <c r="Q18" s="46">
        <f t="shared" si="0"/>
        <v>0</v>
      </c>
      <c r="R18" s="78">
        <f t="shared" si="1"/>
        <v>0</v>
      </c>
      <c r="S18" s="78">
        <f t="shared" si="2"/>
        <v>0</v>
      </c>
      <c r="T18" s="26">
        <f>D18*Data!$F$16-Data!$F$20*(B18+B17)*Data!$F$16-'Production Plan'!E18</f>
        <v>114851.85185185185</v>
      </c>
      <c r="U18" s="81">
        <f>(D18-Data!$F$20*(B17+B18))*20*8+E18-'Production Plan'!M18*Data!$G$10*1000-L18*Data!$F$10*1000</f>
        <v>427148.14814814803</v>
      </c>
    </row>
    <row r="19" spans="1:21" x14ac:dyDescent="0.25">
      <c r="L19" s="90">
        <f>SUM(L7:L18)</f>
        <v>21000</v>
      </c>
      <c r="M19" s="90">
        <f t="shared" ref="M19:O19" si="3">SUM(M7:M18)</f>
        <v>15200</v>
      </c>
      <c r="N19" s="90">
        <f t="shared" si="3"/>
        <v>21000</v>
      </c>
      <c r="O19" s="90">
        <f t="shared" si="3"/>
        <v>15200</v>
      </c>
    </row>
    <row r="20" spans="1:21" ht="13.5" thickBot="1" x14ac:dyDescent="0.35">
      <c r="A20" s="5" t="s">
        <v>40</v>
      </c>
    </row>
    <row r="21" spans="1:21" ht="13.5" thickBot="1" x14ac:dyDescent="0.35">
      <c r="A21" s="38" t="s">
        <v>26</v>
      </c>
      <c r="B21" s="39" t="s">
        <v>41</v>
      </c>
      <c r="C21" s="39" t="s">
        <v>42</v>
      </c>
      <c r="D21" s="83" t="s">
        <v>57</v>
      </c>
      <c r="E21" s="39" t="s">
        <v>30</v>
      </c>
      <c r="F21" s="39" t="s">
        <v>31</v>
      </c>
      <c r="G21" s="39" t="s">
        <v>32</v>
      </c>
      <c r="H21" s="65" t="s">
        <v>33</v>
      </c>
      <c r="I21" s="64"/>
      <c r="J21" s="70"/>
      <c r="K21" s="64"/>
      <c r="L21" s="64"/>
      <c r="M21" s="64"/>
    </row>
    <row r="22" spans="1:21" x14ac:dyDescent="0.25">
      <c r="A22" s="31">
        <v>1</v>
      </c>
      <c r="B22" s="41">
        <f>B7*Data!$F$8</f>
        <v>0</v>
      </c>
      <c r="C22" s="41">
        <f>C7*Data!$F$9</f>
        <v>378282.82828321215</v>
      </c>
      <c r="D22" s="41">
        <f>D7*Data!$F$11*20*8</f>
        <v>9474747.4747468568</v>
      </c>
      <c r="E22" s="41">
        <f>E7*Data!$F$12</f>
        <v>0</v>
      </c>
      <c r="F22" s="41">
        <f>F7*Data!$F$6*1000+G7*Data!$G$6*1000</f>
        <v>734848.48484865006</v>
      </c>
      <c r="G22" s="41">
        <f>H7*Data!$F$7*1000+I7*Data!$G$7*1000</f>
        <v>0</v>
      </c>
      <c r="H22" s="66">
        <f>J7*1000*Data!$F$13+K7*1000*Data!$G$13</f>
        <v>0</v>
      </c>
      <c r="I22" s="71"/>
      <c r="J22" s="70"/>
      <c r="K22" s="71"/>
      <c r="L22" s="71"/>
      <c r="M22" s="71"/>
    </row>
    <row r="23" spans="1:21" ht="13" x14ac:dyDescent="0.3">
      <c r="A23" s="33">
        <v>2</v>
      </c>
      <c r="B23" s="41">
        <f>B8*Data!$F$8</f>
        <v>0</v>
      </c>
      <c r="C23" s="41">
        <f>C8*Data!$F$9</f>
        <v>0</v>
      </c>
      <c r="D23" s="41">
        <f>D8*Data!$F$11*20*8</f>
        <v>9474747.4747468885</v>
      </c>
      <c r="E23" s="41">
        <f>E8*Data!$F$12</f>
        <v>0</v>
      </c>
      <c r="F23" s="41">
        <f>F8*Data!$F$6*1000+G8*Data!$G$6*1000</f>
        <v>1819696.9696973413</v>
      </c>
      <c r="G23" s="41">
        <f>H8*Data!$F$7*1000+I8*Data!$G$7*1000</f>
        <v>0</v>
      </c>
      <c r="H23" s="66">
        <f>J8*1000*Data!$F$13</f>
        <v>0</v>
      </c>
      <c r="I23" s="71"/>
      <c r="J23" s="70"/>
      <c r="K23" s="71"/>
      <c r="L23" s="71"/>
      <c r="M23" s="71"/>
    </row>
    <row r="24" spans="1:21" x14ac:dyDescent="0.25">
      <c r="A24" s="31">
        <v>3</v>
      </c>
      <c r="B24" s="41">
        <f>B9*Data!$F$8</f>
        <v>0</v>
      </c>
      <c r="C24" s="41">
        <f>C9*Data!$F$9</f>
        <v>0</v>
      </c>
      <c r="D24" s="41">
        <f>D9*Data!$F$11*20*8</f>
        <v>9474747.4747468624</v>
      </c>
      <c r="E24" s="41">
        <f>E9*Data!$F$12</f>
        <v>0</v>
      </c>
      <c r="F24" s="41">
        <f>F9*Data!$F$6*1000+G9*Data!$G$6*1000</f>
        <v>804545.454545588</v>
      </c>
      <c r="G24" s="41">
        <f>H9*Data!$F$7*1000+I9*Data!$G$7*1000</f>
        <v>0</v>
      </c>
      <c r="H24" s="66">
        <f>J9*1000*Data!$F$13</f>
        <v>0</v>
      </c>
      <c r="I24" s="71"/>
      <c r="J24" s="70"/>
      <c r="K24" s="71"/>
      <c r="L24" s="71"/>
      <c r="M24" s="71"/>
    </row>
    <row r="25" spans="1:21" ht="13" x14ac:dyDescent="0.3">
      <c r="A25" s="33">
        <v>4</v>
      </c>
      <c r="B25" s="41">
        <f>B10*Data!$F$8</f>
        <v>0</v>
      </c>
      <c r="C25" s="41">
        <f>C10*Data!$F$9</f>
        <v>0</v>
      </c>
      <c r="D25" s="41">
        <f>D10*Data!$F$11*20*8</f>
        <v>9474747.4747468792</v>
      </c>
      <c r="E25" s="41">
        <f>E10*Data!$F$12</f>
        <v>1776515.1515150396</v>
      </c>
      <c r="F25" s="41">
        <f>F10*Data!$F$6*1000+G10*Data!$G$6*1000</f>
        <v>300000</v>
      </c>
      <c r="G25" s="41">
        <f>H10*Data!$F$7*1000+I10*Data!$G$7*1000</f>
        <v>0</v>
      </c>
      <c r="H25" s="66">
        <f>J10*1000*Data!$F$13</f>
        <v>0</v>
      </c>
      <c r="I25" s="71"/>
      <c r="J25" s="70"/>
      <c r="K25" s="71"/>
      <c r="L25" s="71"/>
      <c r="M25" s="71"/>
    </row>
    <row r="26" spans="1:21" x14ac:dyDescent="0.25">
      <c r="A26" s="31">
        <v>5</v>
      </c>
      <c r="B26" s="41">
        <f>B11*Data!$F$8</f>
        <v>0</v>
      </c>
      <c r="C26" s="41">
        <f>C11*Data!$F$9</f>
        <v>1234217.1717170109</v>
      </c>
      <c r="D26" s="41">
        <f>D11*Data!$F$11*20*8</f>
        <v>7499999.9999996601</v>
      </c>
      <c r="E26" s="41">
        <f>E11*Data!$F$12</f>
        <v>0</v>
      </c>
      <c r="F26" s="41">
        <f>F11*Data!$F$6*1000+G11*Data!$G$6*1000</f>
        <v>300000</v>
      </c>
      <c r="G26" s="41">
        <f>H11*Data!$F$7*1000+I11*Data!$G$7*1000</f>
        <v>0</v>
      </c>
      <c r="H26" s="66">
        <f>J11*1000*Data!$F$13</f>
        <v>0</v>
      </c>
      <c r="I26" s="71"/>
      <c r="J26" s="70"/>
      <c r="K26" s="71"/>
      <c r="L26" s="71"/>
      <c r="M26" s="71"/>
    </row>
    <row r="27" spans="1:21" ht="13" x14ac:dyDescent="0.3">
      <c r="A27" s="33">
        <v>6</v>
      </c>
      <c r="B27" s="41">
        <f>B12*Data!$F$8</f>
        <v>0</v>
      </c>
      <c r="C27" s="41">
        <f>C12*Data!$F$9</f>
        <v>0</v>
      </c>
      <c r="D27" s="41">
        <f>D12*Data!$F$11*20*8</f>
        <v>7499999.9999996601</v>
      </c>
      <c r="E27" s="41">
        <f>E12*Data!$F$12</f>
        <v>0</v>
      </c>
      <c r="F27" s="41">
        <f>F12*Data!$F$6*1000+G12*Data!$G$6*1000</f>
        <v>300000</v>
      </c>
      <c r="G27" s="41">
        <f>H12*Data!$F$7*1000+I12*Data!$G$7*1000</f>
        <v>0</v>
      </c>
      <c r="H27" s="66">
        <f>J12*1000*Data!$F$13</f>
        <v>0</v>
      </c>
      <c r="I27" s="71"/>
      <c r="J27" s="70"/>
      <c r="K27" s="71"/>
      <c r="L27" s="71"/>
      <c r="M27" s="71"/>
    </row>
    <row r="28" spans="1:21" x14ac:dyDescent="0.25">
      <c r="A28" s="31">
        <v>7</v>
      </c>
      <c r="B28" s="41">
        <f>B13*Data!$F$8</f>
        <v>157747.8213513098</v>
      </c>
      <c r="C28" s="41">
        <f>C13*Data!$F$9</f>
        <v>0</v>
      </c>
      <c r="D28" s="41">
        <f>D13*Data!$F$11*20*8</f>
        <v>7860566.44880265</v>
      </c>
      <c r="E28" s="41">
        <f>E13*Data!$F$12</f>
        <v>0</v>
      </c>
      <c r="F28" s="41">
        <f>F13*Data!$F$6*1000+G13*Data!$G$6*1000</f>
        <v>1808169.9346404362</v>
      </c>
      <c r="G28" s="41">
        <f>H13*Data!$F$7*1000+I13*Data!$G$7*1000</f>
        <v>0</v>
      </c>
      <c r="H28" s="66">
        <f>J13*1000*Data!$F$13</f>
        <v>0</v>
      </c>
      <c r="I28" s="71"/>
      <c r="J28" s="70"/>
      <c r="K28" s="71"/>
      <c r="L28" s="71"/>
      <c r="M28" s="71"/>
    </row>
    <row r="29" spans="1:21" ht="13" x14ac:dyDescent="0.3">
      <c r="A29" s="33">
        <v>8</v>
      </c>
      <c r="B29" s="41">
        <f>B14*Data!$F$8</f>
        <v>190631.80827846902</v>
      </c>
      <c r="C29" s="41">
        <f>C14*Data!$F$9</f>
        <v>0</v>
      </c>
      <c r="D29" s="41">
        <f>D14*Data!$F$11*20*8</f>
        <v>8296296.2962962948</v>
      </c>
      <c r="E29" s="41">
        <f>E14*Data!$F$12</f>
        <v>0</v>
      </c>
      <c r="F29" s="41">
        <f>F14*Data!$F$6*1000+G14*Data!$G$6*1000</f>
        <v>2947058.8235289985</v>
      </c>
      <c r="G29" s="41">
        <f>H14*Data!$F$7*1000+I14*Data!$G$7*1000</f>
        <v>0</v>
      </c>
      <c r="H29" s="66">
        <f>J14*1000*Data!$F$13</f>
        <v>0</v>
      </c>
      <c r="I29" s="71"/>
      <c r="J29" s="70"/>
      <c r="K29" s="71"/>
      <c r="L29" s="71"/>
      <c r="M29" s="71"/>
    </row>
    <row r="30" spans="1:21" x14ac:dyDescent="0.25">
      <c r="A30" s="31">
        <v>9</v>
      </c>
      <c r="B30" s="41">
        <f>B15*Data!$F$8</f>
        <v>0</v>
      </c>
      <c r="C30" s="41">
        <f>C15*Data!$F$9</f>
        <v>0</v>
      </c>
      <c r="D30" s="41">
        <f>D15*Data!$F$11*20*8</f>
        <v>8296296.2962962948</v>
      </c>
      <c r="E30" s="41">
        <f>E15*Data!$F$12</f>
        <v>1514705.8823530262</v>
      </c>
      <c r="F30" s="41">
        <f>F15*Data!$F$6*1000+G15*Data!$G$6*1000</f>
        <v>1999999.9999999993</v>
      </c>
      <c r="G30" s="41">
        <f>H15*Data!$F$7*1000+I15*Data!$G$7*1000</f>
        <v>0</v>
      </c>
      <c r="H30" s="66">
        <f>J15*1000*Data!$F$13</f>
        <v>0</v>
      </c>
      <c r="I30" s="71"/>
      <c r="J30" s="70"/>
      <c r="K30" s="71"/>
      <c r="L30" s="71"/>
      <c r="M30" s="71"/>
    </row>
    <row r="31" spans="1:21" ht="13" x14ac:dyDescent="0.3">
      <c r="A31" s="33">
        <v>10</v>
      </c>
      <c r="B31" s="41">
        <f>B16*Data!$F$8</f>
        <v>0</v>
      </c>
      <c r="C31" s="41">
        <f>C16*Data!$F$9</f>
        <v>0</v>
      </c>
      <c r="D31" s="41">
        <f>D16*Data!$F$11*20*8</f>
        <v>8296296.2962962948</v>
      </c>
      <c r="E31" s="41">
        <f>E16*Data!$F$12</f>
        <v>1555555.5555555553</v>
      </c>
      <c r="F31" s="41">
        <f>F16*Data!$F$6*1000+G16*Data!$G$6*1000</f>
        <v>300000</v>
      </c>
      <c r="G31" s="41">
        <f>H16*Data!$F$7*1000+I16*Data!$G$7*1000</f>
        <v>0</v>
      </c>
      <c r="H31" s="66">
        <f>J16*1000*Data!$F$13</f>
        <v>0</v>
      </c>
      <c r="I31" s="71"/>
      <c r="J31" s="70"/>
      <c r="K31" s="71"/>
      <c r="L31" s="71"/>
      <c r="M31" s="71"/>
    </row>
    <row r="32" spans="1:21" x14ac:dyDescent="0.25">
      <c r="A32" s="31">
        <v>11</v>
      </c>
      <c r="B32" s="41">
        <f>B17*Data!$F$8</f>
        <v>0</v>
      </c>
      <c r="C32" s="41">
        <f>C17*Data!$F$9</f>
        <v>0</v>
      </c>
      <c r="D32" s="41">
        <f>D17*Data!$F$11*20*8</f>
        <v>8296296.2962962948</v>
      </c>
      <c r="E32" s="41">
        <f>E17*Data!$F$12</f>
        <v>0</v>
      </c>
      <c r="F32" s="41">
        <f>F17*Data!$F$6*1000+G17*Data!$G$6*1000</f>
        <v>300000</v>
      </c>
      <c r="G32" s="41">
        <f>H17*Data!$F$7*1000+I17*Data!$G$7*1000</f>
        <v>0</v>
      </c>
      <c r="H32" s="66">
        <f>J17*1000*Data!$F$13</f>
        <v>0</v>
      </c>
      <c r="I32" s="71"/>
      <c r="J32" s="70"/>
      <c r="K32" s="71"/>
      <c r="L32" s="71"/>
      <c r="M32" s="71"/>
    </row>
    <row r="33" spans="1:13" ht="13.5" thickBot="1" x14ac:dyDescent="0.35">
      <c r="A33" s="34">
        <v>12</v>
      </c>
      <c r="B33" s="41">
        <f>B18*Data!$F$8</f>
        <v>780370.37037037069</v>
      </c>
      <c r="C33" s="41">
        <f>C18*Data!$F$9</f>
        <v>0</v>
      </c>
      <c r="D33" s="41">
        <f>D18*Data!$F$11*20*8</f>
        <v>10080000</v>
      </c>
      <c r="E33" s="41">
        <f>E18*Data!$F$12</f>
        <v>0</v>
      </c>
      <c r="F33" s="41">
        <f>F18*Data!$F$6*1000+G18*Data!$G$6*1000</f>
        <v>350000</v>
      </c>
      <c r="G33" s="41">
        <f>H18*Data!$F$7*1000+I18*Data!$G$7*1000</f>
        <v>0</v>
      </c>
      <c r="H33" s="66">
        <f>J18*1000*Data!$F$13</f>
        <v>0</v>
      </c>
      <c r="I33" s="71"/>
      <c r="J33" s="70"/>
      <c r="K33" s="71"/>
      <c r="L33" s="71"/>
      <c r="M33" s="71"/>
    </row>
    <row r="34" spans="1:13" ht="13" thickBot="1" x14ac:dyDescent="0.3">
      <c r="I34" s="70"/>
      <c r="J34" s="70"/>
      <c r="K34" s="70"/>
      <c r="L34" s="70"/>
      <c r="M34" s="71"/>
    </row>
    <row r="35" spans="1:13" ht="13.5" thickBot="1" x14ac:dyDescent="0.35">
      <c r="A35" s="49" t="s">
        <v>58</v>
      </c>
      <c r="B35" s="84">
        <f>SUM(B22:H33)</f>
        <v>123577087.78965966</v>
      </c>
      <c r="C35" s="85"/>
    </row>
  </sheetData>
  <mergeCells count="2">
    <mergeCell ref="B35:C35"/>
    <mergeCell ref="K4:K5"/>
  </mergeCells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Data</vt:lpstr>
      <vt:lpstr>Production Plan</vt:lpstr>
      <vt:lpstr>Sheet3</vt:lpstr>
      <vt:lpstr>Workforce Plan Chart</vt:lpstr>
      <vt:lpstr>Router Plan Chart</vt:lpstr>
      <vt:lpstr>Switch Plan Chart</vt:lpstr>
      <vt:lpstr>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5</dc:subject>
  <dc:creator>Jay Mabe</dc:creator>
  <cp:lastModifiedBy>Sunil Chopra</cp:lastModifiedBy>
  <dcterms:created xsi:type="dcterms:W3CDTF">2005-01-10T15:57:05Z</dcterms:created>
  <dcterms:modified xsi:type="dcterms:W3CDTF">2017-09-26T19:54:45Z</dcterms:modified>
</cp:coreProperties>
</file>